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stavební povolení\2025\MŠ Petřvald, 2. května\"/>
    </mc:Choice>
  </mc:AlternateContent>
  <xr:revisionPtr revIDLastSave="0" documentId="13_ncr:1_{59624E83-E388-4AE7-864D-6580D94838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očet" sheetId="1" r:id="rId1"/>
  </sheets>
  <calcPr calcId="191029" forceFullCalc="1"/>
</workbook>
</file>

<file path=xl/calcChain.xml><?xml version="1.0" encoding="utf-8"?>
<calcChain xmlns="http://schemas.openxmlformats.org/spreadsheetml/2006/main">
  <c r="G26" i="1" l="1"/>
  <c r="G28" i="1"/>
  <c r="G27" i="1"/>
  <c r="G19" i="1"/>
  <c r="G20" i="1"/>
  <c r="G21" i="1"/>
  <c r="G22" i="1"/>
  <c r="G23" i="1"/>
  <c r="G24" i="1"/>
  <c r="G25" i="1"/>
  <c r="G18" i="1"/>
  <c r="G16" i="1"/>
  <c r="G15" i="1"/>
  <c r="G14" i="1"/>
  <c r="G13" i="1"/>
  <c r="G11" i="1"/>
  <c r="G10" i="1"/>
  <c r="G9" i="1"/>
  <c r="G36" i="1"/>
  <c r="G35" i="1"/>
  <c r="G33" i="1"/>
  <c r="G32" i="1"/>
  <c r="G31" i="1"/>
  <c r="G30" i="1"/>
  <c r="G38" i="1" l="1"/>
  <c r="G39" i="1" s="1"/>
  <c r="G40" i="1" s="1"/>
</calcChain>
</file>

<file path=xl/sharedStrings.xml><?xml version="1.0" encoding="utf-8"?>
<sst xmlns="http://schemas.openxmlformats.org/spreadsheetml/2006/main" count="115" uniqueCount="77">
  <si>
    <t>MŠ 2. května 1654, Petřvald</t>
  </si>
  <si>
    <t>Poznámka: Rozpočet je zpracován pouze pro stavební, zednické, bourací a související dokončovací práce. Samotná výtahová technologie není zahrnuta.</t>
  </si>
  <si>
    <t>Oddíl</t>
  </si>
  <si>
    <t>Č. p.</t>
  </si>
  <si>
    <t>Popis položky</t>
  </si>
  <si>
    <t>MJ</t>
  </si>
  <si>
    <t>Množství</t>
  </si>
  <si>
    <t>Jedn. cena (Kč)</t>
  </si>
  <si>
    <t>Cena celkem (Kč)</t>
  </si>
  <si>
    <t>Poznámka / vazba na PD</t>
  </si>
  <si>
    <t>I. Vedlejší a přípravné práce</t>
  </si>
  <si>
    <t>I</t>
  </si>
  <si>
    <t>Zařízení staveniště a organizace prací</t>
  </si>
  <si>
    <t>kpl</t>
  </si>
  <si>
    <t>Součást doporučených položek pro realizaci uvnitř objektu MŠ.</t>
  </si>
  <si>
    <t>Zakrytí a ochrana stávajících konstrukcí a podlah</t>
  </si>
  <si>
    <t>m2</t>
  </si>
  <si>
    <t>Ochrana komunikací a okolních povrchů při bourání a dopravě materiálu.</t>
  </si>
  <si>
    <t>Přesun hmot a svislá manipulace v objektu</t>
  </si>
  <si>
    <t>Manipulace materiálu a suti uvnitř budovy.</t>
  </si>
  <si>
    <t>II. Bourací práce</t>
  </si>
  <si>
    <t>II</t>
  </si>
  <si>
    <t>Vybourání / zvětšení dveřních otvorů pro šachetní dveře v nosné stěně</t>
  </si>
  <si>
    <t>m3</t>
  </si>
  <si>
    <t>2 stanice; vychází z požadavku na zvětšení otvoru pro dveře.</t>
  </si>
  <si>
    <t>Staticky řízené bourání a dočasné zajištění při úpravě překladů</t>
  </si>
  <si>
    <t>Nutno provádět podle statického posudku, zásah do nosné stěny šachty.</t>
  </si>
  <si>
    <t>Demontáž starých ocelových konzol ve výtahové šachtě</t>
  </si>
  <si>
    <t>ks</t>
  </si>
  <si>
    <t>Demontáž původních konzol výtahu.</t>
  </si>
  <si>
    <t>Vybourání / otevření a dočištění opuštěných technologických otvorů</t>
  </si>
  <si>
    <t>Otvor po bývalé technologii / strojovně / vedení.</t>
  </si>
  <si>
    <t>III. Zednické, betonářské a ocelové práce</t>
  </si>
  <si>
    <t>III</t>
  </si>
  <si>
    <t>Zazdění opuštěných otvorů po bývalé technologii a strojovně</t>
  </si>
  <si>
    <t>Zadělání starých otvorů po bývalé technologii.</t>
  </si>
  <si>
    <t>Doplnění zdiva a zednické zapravení po bourání</t>
  </si>
  <si>
    <t>Lokální vyspravení stěn, drážek a poškozených míst.</t>
  </si>
  <si>
    <t>Ocelový překlad 2x I100 včetně osazení a zabetonování</t>
  </si>
  <si>
    <t>Nový překlad pro rozšířené staniční dveře.</t>
  </si>
  <si>
    <t>Oprava ostění šachetních dveří komplet</t>
  </si>
  <si>
    <t>Po osazení nových dveří.</t>
  </si>
  <si>
    <t>Lokální vyspravení podlah nástupišť betonovou směsí</t>
  </si>
  <si>
    <t>Po osazení šachetních dveří.</t>
  </si>
  <si>
    <t>Vyrovnávací stěrka / cementová směs pod prahy dveří</t>
  </si>
  <si>
    <t>Doplnění a dorovnání ploch u dveří.</t>
  </si>
  <si>
    <t>Zřízení větracího otvoru ze šachty ven</t>
  </si>
  <si>
    <t>Větrání šachty má být vyvedeno ven z budovy.</t>
  </si>
  <si>
    <t>Větrací mřížka včetně osazení</t>
  </si>
  <si>
    <t>Osazení krycí mřížky větrání šachty.</t>
  </si>
  <si>
    <t>Zednické zapravení kolem větracího otvoru</t>
  </si>
  <si>
    <t>Lokální vyspravení a finální úprava.</t>
  </si>
  <si>
    <t>Stavební oddělení prostoru pro rozvaděč</t>
  </si>
  <si>
    <t>Jedna ucelená položka – příčka / oddělení dle skutečného řešení na stavbě.</t>
  </si>
  <si>
    <t>Vytvoření nového vstupu do prostoru rozvaděče</t>
  </si>
  <si>
    <t>Nový vstup do samostatného prostoru pro rozvaděč.</t>
  </si>
  <si>
    <t>IV. Povrchové úpravy a nátěry</t>
  </si>
  <si>
    <t>IV</t>
  </si>
  <si>
    <t>Vymalování prostoru pro rozvaděč</t>
  </si>
  <si>
    <t>Včetně drobných oprav podkladu.</t>
  </si>
  <si>
    <t>Penetrace a vymalování výtahové šachty</t>
  </si>
  <si>
    <t>Orientačně dle vnitřního obvodu šachty 1810×1195 mm a výšky 7100 mm.</t>
  </si>
  <si>
    <t>Nátěr podlah nástupišť ekobanem</t>
  </si>
  <si>
    <t>Po opravě podlah v místě dveří.</t>
  </si>
  <si>
    <t>Nátěr dna prohlubně protiprašný / olejivzdorný</t>
  </si>
  <si>
    <t>Orientačně dle rozměru dna prohlubně 1810×1195 mm.</t>
  </si>
  <si>
    <t>V. Ostatní a dokončovací práce</t>
  </si>
  <si>
    <t>V</t>
  </si>
  <si>
    <t>Odvoz a likvidace suti</t>
  </si>
  <si>
    <t>t</t>
  </si>
  <si>
    <t>Orientační množství; v TZ B uvedeny odpady beton a směsné stavební odpady.</t>
  </si>
  <si>
    <t>Průběžný a závěrečný úklid staveniště</t>
  </si>
  <si>
    <t>Vnitřní stavba v provozovaném objektu.</t>
  </si>
  <si>
    <t>Mezisoučet bez DPH</t>
  </si>
  <si>
    <t>DPH 21 %</t>
  </si>
  <si>
    <t>Cena celkem vč. DPH</t>
  </si>
  <si>
    <t>Rekonstrukce výtahu – stavební úpravy šachty – slepý položkový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</si>
</sst>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Kč-405]"/>
  </numFmts>
  <fonts count="10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11"/>
      <color rgb="FFFFFFFF"/>
      <name val="Calibri"/>
    </font>
    <font>
      <sz val="10"/>
      <color rgb="FF000000"/>
      <name val="Calibri"/>
    </font>
    <font>
      <b/>
      <sz val="11"/>
      <color rgb="FF000000"/>
      <name val="Calibri"/>
    </font>
    <font>
      <b/>
      <sz val="11"/>
      <color rgb="FF1F1F1F"/>
      <name val="Calibri"/>
    </font>
    <font>
      <sz val="10"/>
      <color theme="1"/>
      <name val="Calibri"/>
      <family val="2"/>
      <scheme val="minor"/>
    </font>
    <font>
      <sz val="10"/>
      <color rgb="FF0000FF"/>
      <name val="Calibri"/>
    </font>
    <font>
      <b/>
      <sz val="11"/>
      <name val="Calibri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D9EAF7"/>
      </patternFill>
    </fill>
    <fill>
      <patternFill patternType="solid">
        <fgColor rgb="FFDCE6F1"/>
      </patternFill>
    </fill>
  </fills>
  <borders count="3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/>
      <bottom style="thin">
        <color rgb="FFD9D9D9"/>
      </bottom>
      <diagonal/>
    </border>
  </borders>
  <cellStyleXfs count="2">
    <xf numFmtId="0" fontId="0" fillId="0" borderId="0"/>
    <xf numFmtId="0" fontId="9" fillId="0" borderId="0"/>
  </cellStyleXfs>
  <cellXfs count="18">
    <xf numFmtId="0" fontId="0" fillId="0" borderId="0" xfId="0"/>
    <xf numFmtId="0" fontId="4" fillId="5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top"/>
    </xf>
    <xf numFmtId="0" fontId="6" fillId="0" borderId="2" xfId="1" applyFont="1" applyBorder="1" applyAlignment="1">
      <alignment vertical="top" wrapText="1"/>
    </xf>
    <xf numFmtId="4" fontId="6" fillId="0" borderId="2" xfId="1" applyNumberFormat="1" applyFont="1" applyBorder="1" applyAlignment="1">
      <alignment vertical="top"/>
    </xf>
    <xf numFmtId="164" fontId="7" fillId="0" borderId="2" xfId="1" applyNumberFormat="1" applyFont="1" applyBorder="1" applyAlignment="1">
      <alignment vertical="top"/>
    </xf>
    <xf numFmtId="164" fontId="6" fillId="0" borderId="2" xfId="1" applyNumberFormat="1" applyFont="1" applyBorder="1" applyAlignment="1">
      <alignment vertical="top"/>
    </xf>
    <xf numFmtId="0" fontId="4" fillId="5" borderId="0" xfId="1" applyFont="1" applyFill="1"/>
    <xf numFmtId="0" fontId="0" fillId="5" borderId="0" xfId="1" applyFont="1" applyFill="1"/>
    <xf numFmtId="164" fontId="0" fillId="5" borderId="0" xfId="1" applyNumberFormat="1" applyFont="1" applyFill="1"/>
    <xf numFmtId="0" fontId="8" fillId="6" borderId="0" xfId="1" applyFont="1" applyFill="1"/>
    <xf numFmtId="164" fontId="0" fillId="6" borderId="0" xfId="1" applyNumberFormat="1" applyFont="1" applyFill="1"/>
    <xf numFmtId="0" fontId="5" fillId="6" borderId="0" xfId="1" applyFont="1" applyFill="1" applyAlignment="1">
      <alignment horizontal="left"/>
    </xf>
    <xf numFmtId="0" fontId="0" fillId="0" borderId="0" xfId="0"/>
    <xf numFmtId="0" fontId="3" fillId="3" borderId="0" xfId="1" applyFont="1" applyFill="1" applyAlignment="1">
      <alignment wrapText="1"/>
    </xf>
    <xf numFmtId="0" fontId="1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3" fillId="4" borderId="0" xfId="1" applyFont="1" applyFill="1" applyAlignment="1">
      <alignment wrapText="1"/>
    </xf>
  </cellXfs>
  <cellStyles count="2">
    <cellStyle name="Normal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tabSelected="1" topLeftCell="A19" zoomScale="115" zoomScaleNormal="115" workbookViewId="0">
      <selection activeCell="E35" sqref="E35"/>
    </sheetView>
  </sheetViews>
  <sheetFormatPr defaultRowHeight="14.4" x14ac:dyDescent="0.3"/>
  <cols>
    <col min="1" max="1" width="10" customWidth="1"/>
    <col min="2" max="2" width="7" customWidth="1"/>
    <col min="3" max="3" width="56" customWidth="1"/>
    <col min="4" max="4" width="10" customWidth="1"/>
    <col min="5" max="5" width="12" customWidth="1"/>
    <col min="6" max="6" width="16" customWidth="1"/>
    <col min="7" max="7" width="18" customWidth="1"/>
    <col min="8" max="8" width="42" customWidth="1"/>
  </cols>
  <sheetData>
    <row r="1" spans="1:8" ht="18" customHeight="1" x14ac:dyDescent="0.35">
      <c r="A1" s="15" t="s">
        <v>76</v>
      </c>
      <c r="B1" s="13"/>
      <c r="C1" s="13"/>
      <c r="D1" s="13"/>
      <c r="E1" s="13"/>
      <c r="F1" s="13"/>
      <c r="G1" s="13"/>
      <c r="H1" s="13"/>
    </row>
    <row r="2" spans="1:8" x14ac:dyDescent="0.3">
      <c r="A2" s="16" t="s">
        <v>0</v>
      </c>
      <c r="B2" s="13"/>
      <c r="C2" s="13"/>
      <c r="D2" s="13"/>
      <c r="E2" s="13"/>
      <c r="F2" s="13"/>
      <c r="G2" s="13"/>
      <c r="H2" s="13"/>
    </row>
    <row r="4" spans="1:8" ht="36" customHeight="1" x14ac:dyDescent="0.3">
      <c r="A4" s="14" t="s">
        <v>1</v>
      </c>
      <c r="B4" s="13"/>
      <c r="C4" s="13"/>
      <c r="D4" s="13"/>
      <c r="E4" s="13"/>
      <c r="F4" s="13"/>
      <c r="G4" s="13"/>
      <c r="H4" s="13"/>
    </row>
    <row r="5" spans="1:8" ht="36" customHeight="1" x14ac:dyDescent="0.3">
      <c r="A5" s="17"/>
      <c r="B5" s="13"/>
      <c r="C5" s="13"/>
      <c r="D5" s="13"/>
      <c r="E5" s="13"/>
      <c r="F5" s="13"/>
      <c r="G5" s="13"/>
      <c r="H5" s="13"/>
    </row>
    <row r="7" spans="1:8" x14ac:dyDescent="0.3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x14ac:dyDescent="0.3">
      <c r="A8" s="12" t="s">
        <v>10</v>
      </c>
      <c r="B8" s="13"/>
      <c r="C8" s="13"/>
      <c r="D8" s="13"/>
      <c r="E8" s="13"/>
      <c r="F8" s="13"/>
      <c r="G8" s="13"/>
      <c r="H8" s="13"/>
    </row>
    <row r="9" spans="1:8" ht="27.6" customHeight="1" x14ac:dyDescent="0.3">
      <c r="A9" s="2" t="s">
        <v>11</v>
      </c>
      <c r="B9" s="2">
        <v>1</v>
      </c>
      <c r="C9" s="3" t="s">
        <v>12</v>
      </c>
      <c r="D9" s="2" t="s">
        <v>13</v>
      </c>
      <c r="E9" s="4">
        <v>1</v>
      </c>
      <c r="F9" s="5">
        <v>0</v>
      </c>
      <c r="G9" s="6">
        <f>F9*E9</f>
        <v>0</v>
      </c>
      <c r="H9" s="3" t="s">
        <v>14</v>
      </c>
    </row>
    <row r="10" spans="1:8" ht="27.6" customHeight="1" x14ac:dyDescent="0.3">
      <c r="A10" s="2" t="s">
        <v>11</v>
      </c>
      <c r="B10" s="2">
        <v>2</v>
      </c>
      <c r="C10" s="3" t="s">
        <v>15</v>
      </c>
      <c r="D10" s="2" t="s">
        <v>16</v>
      </c>
      <c r="E10" s="4">
        <v>25</v>
      </c>
      <c r="F10" s="5">
        <v>0</v>
      </c>
      <c r="G10" s="6">
        <f>F10*E10</f>
        <v>0</v>
      </c>
      <c r="H10" s="3" t="s">
        <v>17</v>
      </c>
    </row>
    <row r="11" spans="1:8" x14ac:dyDescent="0.3">
      <c r="A11" s="2" t="s">
        <v>11</v>
      </c>
      <c r="B11" s="2">
        <v>3</v>
      </c>
      <c r="C11" s="3" t="s">
        <v>18</v>
      </c>
      <c r="D11" s="2" t="s">
        <v>13</v>
      </c>
      <c r="E11" s="4">
        <v>1</v>
      </c>
      <c r="F11" s="5">
        <v>0</v>
      </c>
      <c r="G11" s="6">
        <f>F11*E11</f>
        <v>0</v>
      </c>
      <c r="H11" s="3" t="s">
        <v>19</v>
      </c>
    </row>
    <row r="12" spans="1:8" x14ac:dyDescent="0.3">
      <c r="A12" s="12" t="s">
        <v>20</v>
      </c>
      <c r="B12" s="13"/>
      <c r="C12" s="13"/>
      <c r="D12" s="13"/>
      <c r="E12" s="13"/>
      <c r="F12" s="13"/>
      <c r="G12" s="13"/>
      <c r="H12" s="13"/>
    </row>
    <row r="13" spans="1:8" ht="27.6" customHeight="1" x14ac:dyDescent="0.3">
      <c r="A13" s="2" t="s">
        <v>21</v>
      </c>
      <c r="B13" s="2">
        <v>4</v>
      </c>
      <c r="C13" s="3" t="s">
        <v>22</v>
      </c>
      <c r="D13" s="2" t="s">
        <v>23</v>
      </c>
      <c r="E13" s="4">
        <v>0.6</v>
      </c>
      <c r="F13" s="5">
        <v>0</v>
      </c>
      <c r="G13" s="6">
        <f>F13*E13</f>
        <v>0</v>
      </c>
      <c r="H13" s="3" t="s">
        <v>24</v>
      </c>
    </row>
    <row r="14" spans="1:8" ht="27.6" customHeight="1" x14ac:dyDescent="0.3">
      <c r="A14" s="2" t="s">
        <v>21</v>
      </c>
      <c r="B14" s="2">
        <v>5</v>
      </c>
      <c r="C14" s="3" t="s">
        <v>25</v>
      </c>
      <c r="D14" s="2" t="s">
        <v>13</v>
      </c>
      <c r="E14" s="4">
        <v>1</v>
      </c>
      <c r="F14" s="5">
        <v>0</v>
      </c>
      <c r="G14" s="6">
        <f>F14*E14</f>
        <v>0</v>
      </c>
      <c r="H14" s="3" t="s">
        <v>26</v>
      </c>
    </row>
    <row r="15" spans="1:8" x14ac:dyDescent="0.3">
      <c r="A15" s="2" t="s">
        <v>21</v>
      </c>
      <c r="B15" s="2">
        <v>6</v>
      </c>
      <c r="C15" s="3" t="s">
        <v>27</v>
      </c>
      <c r="D15" s="2" t="s">
        <v>28</v>
      </c>
      <c r="E15" s="4">
        <v>8</v>
      </c>
      <c r="F15" s="5">
        <v>0</v>
      </c>
      <c r="G15" s="6">
        <f>F15*E15</f>
        <v>0</v>
      </c>
      <c r="H15" s="3" t="s">
        <v>29</v>
      </c>
    </row>
    <row r="16" spans="1:8" x14ac:dyDescent="0.3">
      <c r="A16" s="2" t="s">
        <v>21</v>
      </c>
      <c r="B16" s="2">
        <v>7</v>
      </c>
      <c r="C16" s="3" t="s">
        <v>30</v>
      </c>
      <c r="D16" s="2" t="s">
        <v>28</v>
      </c>
      <c r="E16" s="4">
        <v>2</v>
      </c>
      <c r="F16" s="5">
        <v>0</v>
      </c>
      <c r="G16" s="6">
        <f>F16*E16</f>
        <v>0</v>
      </c>
      <c r="H16" s="3" t="s">
        <v>31</v>
      </c>
    </row>
    <row r="17" spans="1:8" x14ac:dyDescent="0.3">
      <c r="A17" s="12" t="s">
        <v>32</v>
      </c>
      <c r="B17" s="13"/>
      <c r="C17" s="13"/>
      <c r="D17" s="13"/>
      <c r="E17" s="13"/>
      <c r="F17" s="13"/>
      <c r="G17" s="13"/>
      <c r="H17" s="13"/>
    </row>
    <row r="18" spans="1:8" x14ac:dyDescent="0.3">
      <c r="A18" s="2" t="s">
        <v>33</v>
      </c>
      <c r="B18" s="2">
        <v>8</v>
      </c>
      <c r="C18" s="3" t="s">
        <v>34</v>
      </c>
      <c r="D18" s="2" t="s">
        <v>28</v>
      </c>
      <c r="E18" s="4">
        <v>2</v>
      </c>
      <c r="F18" s="5">
        <v>0</v>
      </c>
      <c r="G18" s="6">
        <f>F18*E18</f>
        <v>0</v>
      </c>
      <c r="H18" s="3" t="s">
        <v>35</v>
      </c>
    </row>
    <row r="19" spans="1:8" x14ac:dyDescent="0.3">
      <c r="A19" s="2" t="s">
        <v>33</v>
      </c>
      <c r="B19" s="2">
        <v>9</v>
      </c>
      <c r="C19" s="3" t="s">
        <v>36</v>
      </c>
      <c r="D19" s="2" t="s">
        <v>16</v>
      </c>
      <c r="E19" s="4">
        <v>6</v>
      </c>
      <c r="F19" s="5">
        <v>0</v>
      </c>
      <c r="G19" s="6">
        <f t="shared" ref="G19:G25" si="0">F19*E19</f>
        <v>0</v>
      </c>
      <c r="H19" s="3" t="s">
        <v>37</v>
      </c>
    </row>
    <row r="20" spans="1:8" x14ac:dyDescent="0.3">
      <c r="A20" s="2" t="s">
        <v>33</v>
      </c>
      <c r="B20" s="2">
        <v>10</v>
      </c>
      <c r="C20" s="3" t="s">
        <v>38</v>
      </c>
      <c r="D20" s="2" t="s">
        <v>28</v>
      </c>
      <c r="E20" s="4">
        <v>2</v>
      </c>
      <c r="F20" s="5">
        <v>0</v>
      </c>
      <c r="G20" s="6">
        <f t="shared" si="0"/>
        <v>0</v>
      </c>
      <c r="H20" s="3" t="s">
        <v>39</v>
      </c>
    </row>
    <row r="21" spans="1:8" x14ac:dyDescent="0.3">
      <c r="A21" s="2" t="s">
        <v>33</v>
      </c>
      <c r="B21" s="2">
        <v>11</v>
      </c>
      <c r="C21" s="3" t="s">
        <v>40</v>
      </c>
      <c r="D21" s="2" t="s">
        <v>28</v>
      </c>
      <c r="E21" s="4">
        <v>2</v>
      </c>
      <c r="F21" s="5">
        <v>0</v>
      </c>
      <c r="G21" s="6">
        <f t="shared" si="0"/>
        <v>0</v>
      </c>
      <c r="H21" s="3" t="s">
        <v>41</v>
      </c>
    </row>
    <row r="22" spans="1:8" x14ac:dyDescent="0.3">
      <c r="A22" s="2" t="s">
        <v>33</v>
      </c>
      <c r="B22" s="2">
        <v>12</v>
      </c>
      <c r="C22" s="3" t="s">
        <v>42</v>
      </c>
      <c r="D22" s="2" t="s">
        <v>16</v>
      </c>
      <c r="E22" s="4">
        <v>2</v>
      </c>
      <c r="F22" s="5">
        <v>0</v>
      </c>
      <c r="G22" s="6">
        <f t="shared" si="0"/>
        <v>0</v>
      </c>
      <c r="H22" s="3" t="s">
        <v>43</v>
      </c>
    </row>
    <row r="23" spans="1:8" x14ac:dyDescent="0.3">
      <c r="A23" s="2" t="s">
        <v>33</v>
      </c>
      <c r="B23" s="2">
        <v>13</v>
      </c>
      <c r="C23" s="3" t="s">
        <v>44</v>
      </c>
      <c r="D23" s="2" t="s">
        <v>16</v>
      </c>
      <c r="E23" s="4">
        <v>2</v>
      </c>
      <c r="F23" s="5">
        <v>0</v>
      </c>
      <c r="G23" s="6">
        <f t="shared" si="0"/>
        <v>0</v>
      </c>
      <c r="H23" s="3" t="s">
        <v>45</v>
      </c>
    </row>
    <row r="24" spans="1:8" x14ac:dyDescent="0.3">
      <c r="A24" s="2" t="s">
        <v>33</v>
      </c>
      <c r="B24" s="2">
        <v>14</v>
      </c>
      <c r="C24" s="3" t="s">
        <v>46</v>
      </c>
      <c r="D24" s="2" t="s">
        <v>28</v>
      </c>
      <c r="E24" s="4">
        <v>1</v>
      </c>
      <c r="F24" s="5">
        <v>0</v>
      </c>
      <c r="G24" s="6">
        <f t="shared" si="0"/>
        <v>0</v>
      </c>
      <c r="H24" s="3" t="s">
        <v>47</v>
      </c>
    </row>
    <row r="25" spans="1:8" x14ac:dyDescent="0.3">
      <c r="A25" s="2" t="s">
        <v>33</v>
      </c>
      <c r="B25" s="2">
        <v>15</v>
      </c>
      <c r="C25" s="3" t="s">
        <v>48</v>
      </c>
      <c r="D25" s="2" t="s">
        <v>28</v>
      </c>
      <c r="E25" s="4">
        <v>1</v>
      </c>
      <c r="F25" s="5">
        <v>0</v>
      </c>
      <c r="G25" s="6">
        <f t="shared" si="0"/>
        <v>0</v>
      </c>
      <c r="H25" s="3" t="s">
        <v>49</v>
      </c>
    </row>
    <row r="26" spans="1:8" x14ac:dyDescent="0.3">
      <c r="A26" s="2" t="s">
        <v>33</v>
      </c>
      <c r="B26" s="2">
        <v>16</v>
      </c>
      <c r="C26" s="3" t="s">
        <v>50</v>
      </c>
      <c r="D26" s="2" t="s">
        <v>28</v>
      </c>
      <c r="E26" s="4">
        <v>1</v>
      </c>
      <c r="F26" s="5">
        <v>0</v>
      </c>
      <c r="G26" s="6">
        <f>F26*E26</f>
        <v>0</v>
      </c>
      <c r="H26" s="3" t="s">
        <v>51</v>
      </c>
    </row>
    <row r="27" spans="1:8" ht="27.6" customHeight="1" x14ac:dyDescent="0.3">
      <c r="A27" s="2" t="s">
        <v>33</v>
      </c>
      <c r="B27" s="2">
        <v>17</v>
      </c>
      <c r="C27" s="3" t="s">
        <v>52</v>
      </c>
      <c r="D27" s="2" t="s">
        <v>13</v>
      </c>
      <c r="E27" s="4">
        <v>1</v>
      </c>
      <c r="F27" s="5">
        <v>0</v>
      </c>
      <c r="G27" s="6">
        <f>F27*E27</f>
        <v>0</v>
      </c>
      <c r="H27" s="3" t="s">
        <v>53</v>
      </c>
    </row>
    <row r="28" spans="1:8" ht="27.6" customHeight="1" x14ac:dyDescent="0.3">
      <c r="A28" s="2" t="s">
        <v>33</v>
      </c>
      <c r="B28" s="2">
        <v>18</v>
      </c>
      <c r="C28" s="3" t="s">
        <v>54</v>
      </c>
      <c r="D28" s="2" t="s">
        <v>13</v>
      </c>
      <c r="E28" s="4">
        <v>1</v>
      </c>
      <c r="F28" s="5">
        <v>0</v>
      </c>
      <c r="G28" s="6">
        <f>F28*E28</f>
        <v>0</v>
      </c>
      <c r="H28" s="3" t="s">
        <v>55</v>
      </c>
    </row>
    <row r="29" spans="1:8" x14ac:dyDescent="0.3">
      <c r="A29" s="12" t="s">
        <v>56</v>
      </c>
      <c r="B29" s="13"/>
      <c r="C29" s="13"/>
      <c r="D29" s="13"/>
      <c r="E29" s="13"/>
      <c r="F29" s="13"/>
      <c r="G29" s="13"/>
      <c r="H29" s="13"/>
    </row>
    <row r="30" spans="1:8" x14ac:dyDescent="0.3">
      <c r="A30" s="2" t="s">
        <v>57</v>
      </c>
      <c r="B30" s="2">
        <v>19</v>
      </c>
      <c r="C30" s="3" t="s">
        <v>58</v>
      </c>
      <c r="D30" s="2" t="s">
        <v>16</v>
      </c>
      <c r="E30" s="4">
        <v>12</v>
      </c>
      <c r="F30" s="5">
        <v>0</v>
      </c>
      <c r="G30" s="6">
        <f>E30*F30</f>
        <v>0</v>
      </c>
      <c r="H30" s="3" t="s">
        <v>59</v>
      </c>
    </row>
    <row r="31" spans="1:8" ht="27.6" customHeight="1" x14ac:dyDescent="0.3">
      <c r="A31" s="2" t="s">
        <v>57</v>
      </c>
      <c r="B31" s="2">
        <v>20</v>
      </c>
      <c r="C31" s="3" t="s">
        <v>60</v>
      </c>
      <c r="D31" s="2" t="s">
        <v>16</v>
      </c>
      <c r="E31" s="4">
        <v>43</v>
      </c>
      <c r="F31" s="5">
        <v>0</v>
      </c>
      <c r="G31" s="6">
        <f>E31*F31</f>
        <v>0</v>
      </c>
      <c r="H31" s="3" t="s">
        <v>61</v>
      </c>
    </row>
    <row r="32" spans="1:8" x14ac:dyDescent="0.3">
      <c r="A32" s="2" t="s">
        <v>57</v>
      </c>
      <c r="B32" s="2">
        <v>21</v>
      </c>
      <c r="C32" s="3" t="s">
        <v>62</v>
      </c>
      <c r="D32" s="2" t="s">
        <v>16</v>
      </c>
      <c r="E32" s="4">
        <v>2</v>
      </c>
      <c r="F32" s="5">
        <v>0</v>
      </c>
      <c r="G32" s="6">
        <f>E32*F32</f>
        <v>0</v>
      </c>
      <c r="H32" s="3" t="s">
        <v>63</v>
      </c>
    </row>
    <row r="33" spans="1:8" ht="27.6" customHeight="1" x14ac:dyDescent="0.3">
      <c r="A33" s="2" t="s">
        <v>57</v>
      </c>
      <c r="B33" s="2">
        <v>22</v>
      </c>
      <c r="C33" s="3" t="s">
        <v>64</v>
      </c>
      <c r="D33" s="2" t="s">
        <v>16</v>
      </c>
      <c r="E33" s="4">
        <v>2.2000000000000002</v>
      </c>
      <c r="F33" s="5">
        <v>0</v>
      </c>
      <c r="G33" s="6">
        <f>E33*F33</f>
        <v>0</v>
      </c>
      <c r="H33" s="3" t="s">
        <v>65</v>
      </c>
    </row>
    <row r="34" spans="1:8" x14ac:dyDescent="0.3">
      <c r="A34" s="12" t="s">
        <v>66</v>
      </c>
      <c r="B34" s="13"/>
      <c r="C34" s="13"/>
      <c r="D34" s="13"/>
      <c r="E34" s="13"/>
      <c r="F34" s="13"/>
      <c r="G34" s="13"/>
      <c r="H34" s="13"/>
    </row>
    <row r="35" spans="1:8" ht="27.6" customHeight="1" x14ac:dyDescent="0.3">
      <c r="A35" s="2" t="s">
        <v>67</v>
      </c>
      <c r="B35" s="2">
        <v>23</v>
      </c>
      <c r="C35" s="3" t="s">
        <v>68</v>
      </c>
      <c r="D35" s="2" t="s">
        <v>69</v>
      </c>
      <c r="E35" s="4">
        <v>1</v>
      </c>
      <c r="F35" s="5">
        <v>0</v>
      </c>
      <c r="G35" s="6">
        <f>E35*F35</f>
        <v>0</v>
      </c>
      <c r="H35" s="3" t="s">
        <v>70</v>
      </c>
    </row>
    <row r="36" spans="1:8" x14ac:dyDescent="0.3">
      <c r="A36" s="2" t="s">
        <v>67</v>
      </c>
      <c r="B36" s="2">
        <v>24</v>
      </c>
      <c r="C36" s="3" t="s">
        <v>71</v>
      </c>
      <c r="D36" s="2" t="s">
        <v>13</v>
      </c>
      <c r="E36" s="4">
        <v>1</v>
      </c>
      <c r="F36" s="5">
        <v>0</v>
      </c>
      <c r="G36" s="6">
        <f>E36*F36</f>
        <v>0</v>
      </c>
      <c r="H36" s="3" t="s">
        <v>72</v>
      </c>
    </row>
    <row r="38" spans="1:8" x14ac:dyDescent="0.3">
      <c r="E38" s="7" t="s">
        <v>73</v>
      </c>
      <c r="F38" s="8"/>
      <c r="G38" s="9">
        <f>SUM(G8:G36)</f>
        <v>0</v>
      </c>
    </row>
    <row r="39" spans="1:8" x14ac:dyDescent="0.3">
      <c r="E39" s="7" t="s">
        <v>74</v>
      </c>
      <c r="F39" s="8"/>
      <c r="G39" s="9">
        <f>G38*21%</f>
        <v>0</v>
      </c>
    </row>
    <row r="40" spans="1:8" x14ac:dyDescent="0.3">
      <c r="E40" s="10" t="s">
        <v>75</v>
      </c>
      <c r="F40" s="8"/>
      <c r="G40" s="11">
        <f>G38+G39</f>
        <v>0</v>
      </c>
    </row>
  </sheetData>
  <mergeCells count="9">
    <mergeCell ref="A17:H17"/>
    <mergeCell ref="A4:H4"/>
    <mergeCell ref="A1:H1"/>
    <mergeCell ref="A29:H29"/>
    <mergeCell ref="A34:H34"/>
    <mergeCell ref="A2:H2"/>
    <mergeCell ref="A12:H12"/>
    <mergeCell ref="A5:H5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Šuňalová</dc:creator>
  <cp:lastModifiedBy>Ofiice Liftservis</cp:lastModifiedBy>
  <dcterms:created xsi:type="dcterms:W3CDTF">2026-03-16T05:56:00Z</dcterms:created>
  <dcterms:modified xsi:type="dcterms:W3CDTF">2026-03-24T10:41:20Z</dcterms:modified>
</cp:coreProperties>
</file>